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PROJETOS EM ANDAMENTO\MURO CENTRO DE LAZER\"/>
    </mc:Choice>
  </mc:AlternateContent>
  <xr:revisionPtr revIDLastSave="0" documentId="13_ncr:1_{86F2B2FC-861B-4D0E-8E5A-B1505A1112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</sheets>
  <definedNames>
    <definedName name="_xlnm.Print_Area" localSheetId="0">orçamento!$A$1:$H$57</definedName>
  </definedNames>
  <calcPr calcId="191029"/>
</workbook>
</file>

<file path=xl/calcChain.xml><?xml version="1.0" encoding="utf-8"?>
<calcChain xmlns="http://schemas.openxmlformats.org/spreadsheetml/2006/main">
  <c r="H19" i="1" l="1"/>
  <c r="G49" i="1"/>
  <c r="G46" i="1"/>
  <c r="G45" i="1"/>
  <c r="G39" i="1"/>
  <c r="G40" i="1"/>
  <c r="G41" i="1"/>
  <c r="G42" i="1"/>
  <c r="G38" i="1"/>
  <c r="G26" i="1"/>
  <c r="G27" i="1"/>
  <c r="G28" i="1"/>
  <c r="G29" i="1"/>
  <c r="G30" i="1"/>
  <c r="G31" i="1"/>
  <c r="G32" i="1"/>
  <c r="G33" i="1"/>
  <c r="G34" i="1"/>
  <c r="G35" i="1"/>
  <c r="G25" i="1"/>
  <c r="G22" i="1"/>
  <c r="G21" i="1"/>
  <c r="G15" i="1"/>
  <c r="G16" i="1"/>
  <c r="G17" i="1"/>
  <c r="G18" i="1"/>
  <c r="G14" i="1"/>
  <c r="H16" i="1"/>
  <c r="H17" i="1"/>
  <c r="H15" i="1" l="1"/>
  <c r="H18" i="1"/>
  <c r="H35" i="1"/>
  <c r="H26" i="1"/>
  <c r="H27" i="1"/>
  <c r="H28" i="1"/>
  <c r="H29" i="1"/>
  <c r="H30" i="1"/>
  <c r="H31" i="1"/>
  <c r="H32" i="1"/>
  <c r="H33" i="1"/>
  <c r="H34" i="1"/>
  <c r="H45" i="1" l="1"/>
  <c r="H39" i="1" l="1"/>
  <c r="H40" i="1"/>
  <c r="H41" i="1"/>
  <c r="H42" i="1"/>
  <c r="H38" i="1" l="1"/>
  <c r="H43" i="1" s="1"/>
  <c r="H49" i="1"/>
  <c r="H50" i="1" s="1"/>
  <c r="H25" i="1"/>
  <c r="H36" i="1" s="1"/>
  <c r="H46" i="1"/>
  <c r="H47" i="1" s="1"/>
  <c r="H22" i="1"/>
  <c r="H21" i="1"/>
  <c r="H14" i="1"/>
  <c r="H23" i="1" l="1"/>
  <c r="H51" i="1" l="1"/>
</calcChain>
</file>

<file path=xl/sharedStrings.xml><?xml version="1.0" encoding="utf-8"?>
<sst xmlns="http://schemas.openxmlformats.org/spreadsheetml/2006/main" count="119" uniqueCount="69">
  <si>
    <t>PLANILHA ORÇAMENTÁRIA</t>
  </si>
  <si>
    <t>BDI</t>
  </si>
  <si>
    <t>DESCRIÇÃO</t>
  </si>
  <si>
    <t>UNID</t>
  </si>
  <si>
    <t>QUANT</t>
  </si>
  <si>
    <t>VALOR UNITÁRIO</t>
  </si>
  <si>
    <t>VALOR TOTAL</t>
  </si>
  <si>
    <t>T</t>
  </si>
  <si>
    <t>RESPONSÁVEIS TÉCNICOS</t>
  </si>
  <si>
    <t>RESPONSÁVEL LEGAL</t>
  </si>
  <si>
    <t>Assinatura:</t>
  </si>
  <si>
    <t>TOMADOR:  PREFEITURA MUNICIPAL DE ITIRAPUÃ/SP</t>
  </si>
  <si>
    <t>Prefeito Municipal</t>
  </si>
  <si>
    <t xml:space="preserve">ITEM/ COD. </t>
  </si>
  <si>
    <t xml:space="preserve">TOTAL DO ITEM </t>
  </si>
  <si>
    <t>VALOR UNITÁRIO COM BDI</t>
  </si>
  <si>
    <t>SINAPI</t>
  </si>
  <si>
    <t>M</t>
  </si>
  <si>
    <t>Nome: Gerson Luiz Alves</t>
  </si>
  <si>
    <t>Nome: Fabiano Amorim</t>
  </si>
  <si>
    <t>Reg. Profissional: A27286-8</t>
  </si>
  <si>
    <t>RG: 21.189.116</t>
  </si>
  <si>
    <t>TOTAL DO ITEM</t>
  </si>
  <si>
    <t xml:space="preserve">                                                                                            ESTADO DE SÃO PAULO
                                                                                            C.N.P.J MF45.317.955/0001-05</t>
  </si>
  <si>
    <t>TABELA</t>
  </si>
  <si>
    <t>ARMAÇÃO DE BLOCO, VIGA BALDRAME OU SAPATA UTILIZANDO AÇO CA-50 DE 8 MM- MONTAGEM. AF_06/2017</t>
  </si>
  <si>
    <t>KG</t>
  </si>
  <si>
    <t>TOTAL FINAL</t>
  </si>
  <si>
    <t xml:space="preserve">PINTURA </t>
  </si>
  <si>
    <t>SERVIÇOS INICIAIS</t>
  </si>
  <si>
    <t>DEMOLIÇÃO DE ALVENARIA PARA QUALQUER TIPO DE BLOCO, DE FORMA  MECANIZADA, SEM REAPROVEITAMENTO. AF_12/2017</t>
  </si>
  <si>
    <t>REMOÇÃO DE PLACAS E PILARETES DE CONCRETO, DE FORMA MANUAL, SEM REAPROVEITAMENTO. AF_12/2017</t>
  </si>
  <si>
    <t xml:space="preserve">ALVENARIA </t>
  </si>
  <si>
    <t>PORTA DE FERRO, DE ABRIR, TIPO GRADE COM CHAPA, COM GUARNIÇÕES. AF_12/2019</t>
  </si>
  <si>
    <t>(1) SINAPI (14/07/2021)</t>
  </si>
  <si>
    <t>M²</t>
  </si>
  <si>
    <t>M³</t>
  </si>
  <si>
    <t>Secretário Municipal de Engenharia e Obras</t>
  </si>
  <si>
    <t>PINTURA COM TINTA ALQUÍDICA DE ACABAMENTO (ESMALTE SINTÉTICO ACETINADO ) PULVERIZADA SOBRE SUPERFÍCIES METÁLICAS (EXCETO PERFIL) EXECUTADO EM OBRA (POR DEMÃO). AF_01/2020_PORTÕES</t>
  </si>
  <si>
    <t>PLACA DE OBRA (PARA CONSTRUCAO CIVIL) EM CHAPA GALVANIZADA *N. 22*, ADESIVADA, DE *2,0 X 1,25* M</t>
  </si>
  <si>
    <t>ALVENARIA DE BLOCOS DE CONCRETO ESTRUTURAL 14X19X39 CM, (ESPESSURA 14CM), FBK = 4,5 MPA, PARA PAREDES COM ÁREA LÍQUIDA MAIOR OU IGUAL A 6M², SEM VÃOS, UTILIZANDO PALHETA. AF_12/2014</t>
  </si>
  <si>
    <t>ALVENARIA DE VEDAÇÃO DE BLOCOS VAZADOS DE CONCRETO DE 19X19X39CM (ESPESSURA 19CM) DE PAREDES COM ÁREA LÍQUIDA MAIOR OU IGUAL A 6M² COM VÃOSE ARGAMASSA DE ASSENTAMENTO COM PREPARO EM BETONEIRA. AF_06/2014</t>
  </si>
  <si>
    <t>LASTRO COM MATERIAL GRANULAR, APLICAÇÃO EM BLOCOS DE COROAMENTO, ESPESSURA DE *5 CM*. AF_08/2017</t>
  </si>
  <si>
    <t>SERVIÇOS FINAIS</t>
  </si>
  <si>
    <t>ESTACA BROCA DE CONCRETO, DIÂMETRO DE 30CM, ESCAVAÇÃO MANUAL COM TRADO CONCHA, COM ARMADURA DE ARRANQUE. AF_05/2020 (profundidade= 2,5m)</t>
  </si>
  <si>
    <t>CONCRETAGEM DE PILARES, FCK = 25 MPA, COM USO DE BALDES EM EDIFICAÇÃO COM SEÇÃO MÉDIA DE PILARES MENOR OU IGUAL A 0,25 M² - LANÇAMENTO, ADENSAMENTO E ACABAMENTO. AF_12/2015</t>
  </si>
  <si>
    <t>POLIESTIRENO EXPANDIDO/EPS (ISOPOR), TIPO 2F, BLOCO (JUNTAS DE DILATAÇÃO)</t>
  </si>
  <si>
    <t>M2</t>
  </si>
  <si>
    <t>APLICAÇÃO MANUAL DE PINTURA COM TINTA LÁTEX ACRÍLICA EM PAREDES, DUASDEMÃOS. AF_06/2014</t>
  </si>
  <si>
    <t>APLICAÇÃO MANUAL DE PINTURA COM TINTA LÁTEX ACRÍLICA EM TETO, DUAS DEMÃOS. AF_06/2014</t>
  </si>
  <si>
    <t>LETRA CAIXA DE PVC EXPANDIDO</t>
  </si>
  <si>
    <t>LAJE PRÉ-MOLDADA UNIDIRECIONAL, BIAPOIADA, PARA FORRO, ENCHIMENTO EM CERÂMICA, VIGOTA CONVENCIONAL, ALTURA TOTAL DA LAJE (ENCHIMENTO+CAPA) =
(8+3). AF_11/2020</t>
  </si>
  <si>
    <t>PORTÕES E ESTRUTURA DE FECHAMENTO DO TELHADO</t>
  </si>
  <si>
    <t>ESTRUTURA E TELHADO</t>
  </si>
  <si>
    <t>TELHAMENTO COM TELHA DE AÇO/ALUMÍNIO E = 0,5 MM, COM ATÉ 2 ÁGUAS, INCLUSO IÇAMENTO. AF_07/2019</t>
  </si>
  <si>
    <t>COMPOSIÇÃO REPRESENTATIVA) FABRICAÇÃO E INSTALAÇÃO DE TESOURA INTEIRAEM AÇO, PARA VÃOS DE 3 A 12 M E PARA QUALQUER TIPO DE TELHA, INCLUSO IÇAMENTO. AF_12/2015</t>
  </si>
  <si>
    <t>CALHA EM CHAPA DE AÇO GALVANIZADO NÚMERO 24, DESENVOLVIMENTO DE 50 CM, INCLUSO TRANSPORTE VERTICAL. AF_07/2019</t>
  </si>
  <si>
    <t>RUFO EM CHAPA DE AÇO GALVANIZADO NÚMERO 24, CORTE DE 25 CM, INCLUSO TRANSPORTE VERTICAL. AF_07/2019</t>
  </si>
  <si>
    <t>PLATIBANDA DE METAL COM TELHA METÁLICA. AF_05/2018</t>
  </si>
  <si>
    <t>-</t>
  </si>
  <si>
    <t>EM ANEXO</t>
  </si>
  <si>
    <t>OBRA: REFORMA E CONSTRUÇÃO DO MURO DO CENTRO DE LAZER JOSÉ ANTONIO DA SILVA</t>
  </si>
  <si>
    <t xml:space="preserve">ENDEREÇO: RUA GALDINA DIAS COSTA, 4847 </t>
  </si>
  <si>
    <t>REMOÇÃO DE PORTAS, DE FORMA MANUAL, SEM REAPROVEITAMENTO. AF_12/2017</t>
  </si>
  <si>
    <t>DEMOLIÇÃO DE ARGAMASSAS, DE FORMA MANUAL, SEM REAPROVEITAMENTO. AF_12/2017 (NAS PAREDES INTERNAS E EXTERNAS SEM REVESTIMENTO CERAMICO E LOCAIS COM INFILTRAÇÃO)</t>
  </si>
  <si>
    <t>APLICAÇÃO MANUAL DE FUNDO SELADOR ACRÍLICO EM PAREDES EXTERNAS. AF_06/2014</t>
  </si>
  <si>
    <t>UN</t>
  </si>
  <si>
    <t>Itirapuã, 18 de novembro de 2.021</t>
  </si>
  <si>
    <t>IMPERMEABILIZAÇÃO DE SUPERFÍCIE COM MEMBRANA À BASE DE RESINA ACRÍLICA, 3 DEMÃOS. AF_06/2018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</si>
</sst>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u/>
      <sz val="12"/>
      <color theme="3" tint="-0.249977111117893"/>
      <name val="Times New Roman"/>
      <family val="1"/>
    </font>
    <font>
      <sz val="12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8"/>
      <name val="Times New Roman"/>
      <family val="1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9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3" fillId="0" borderId="0" applyFont="0" applyFill="0" applyBorder="0" applyAlignment="0" applyProtection="0"/>
    <xf numFmtId="0" fontId="14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4" fontId="2" fillId="0" borderId="0" xfId="0" applyNumberFormat="1" applyFont="1" applyFill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44" fontId="9" fillId="4" borderId="0" xfId="0" applyNumberFormat="1" applyFont="1" applyFill="1" applyAlignment="1">
      <alignment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right" vertical="center"/>
    </xf>
    <xf numFmtId="9" fontId="7" fillId="0" borderId="0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0" fontId="16" fillId="0" borderId="22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/>
    </xf>
    <xf numFmtId="2" fontId="7" fillId="4" borderId="0" xfId="0" applyNumberFormat="1" applyFont="1" applyFill="1" applyBorder="1" applyAlignment="1">
      <alignment horizontal="right" vertical="center"/>
    </xf>
    <xf numFmtId="164" fontId="7" fillId="4" borderId="0" xfId="0" applyNumberFormat="1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9" xfId="0" applyFont="1" applyFill="1" applyBorder="1" applyAlignment="1">
      <alignment vertical="top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/>
    </xf>
    <xf numFmtId="2" fontId="7" fillId="4" borderId="10" xfId="0" applyNumberFormat="1" applyFont="1" applyFill="1" applyBorder="1" applyAlignment="1">
      <alignment horizontal="right" vertical="center"/>
    </xf>
    <xf numFmtId="164" fontId="7" fillId="4" borderId="10" xfId="0" applyNumberFormat="1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16" fillId="0" borderId="32" xfId="0" applyNumberFormat="1" applyFont="1" applyFill="1" applyBorder="1" applyAlignment="1">
      <alignment horizontal="center" vertical="center"/>
    </xf>
    <xf numFmtId="164" fontId="16" fillId="0" borderId="32" xfId="0" applyNumberFormat="1" applyFont="1" applyFill="1" applyBorder="1" applyAlignment="1">
      <alignment horizontal="center" vertical="center" wrapText="1"/>
    </xf>
    <xf numFmtId="2" fontId="7" fillId="4" borderId="1" xfId="2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/>
    </xf>
    <xf numFmtId="2" fontId="7" fillId="4" borderId="26" xfId="0" applyNumberFormat="1" applyFont="1" applyFill="1" applyBorder="1" applyAlignment="1">
      <alignment horizontal="center" vertical="center"/>
    </xf>
    <xf numFmtId="164" fontId="7" fillId="4" borderId="26" xfId="1" applyNumberFormat="1" applyFont="1" applyFill="1" applyBorder="1" applyAlignment="1">
      <alignment horizontal="center" vertical="center"/>
    </xf>
    <xf numFmtId="44" fontId="7" fillId="4" borderId="26" xfId="1" applyFont="1" applyFill="1" applyBorder="1" applyAlignment="1">
      <alignment horizontal="center" vertical="center" wrapText="1"/>
    </xf>
    <xf numFmtId="44" fontId="7" fillId="4" borderId="27" xfId="1" applyFont="1" applyFill="1" applyBorder="1" applyAlignment="1">
      <alignment horizontal="center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44" fontId="8" fillId="4" borderId="1" xfId="1" applyFont="1" applyFill="1" applyBorder="1" applyAlignment="1">
      <alignment horizontal="right" vertical="center" wrapText="1"/>
    </xf>
    <xf numFmtId="44" fontId="7" fillId="4" borderId="3" xfId="1" applyFont="1" applyFill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/>
    </xf>
    <xf numFmtId="44" fontId="16" fillId="2" borderId="25" xfId="0" applyNumberFormat="1" applyFont="1" applyFill="1" applyBorder="1" applyAlignment="1">
      <alignment vertical="center"/>
    </xf>
    <xf numFmtId="0" fontId="8" fillId="5" borderId="19" xfId="0" applyFont="1" applyFill="1" applyBorder="1" applyAlignment="1">
      <alignment vertical="center" wrapText="1"/>
    </xf>
    <xf numFmtId="44" fontId="18" fillId="5" borderId="21" xfId="0" applyNumberFormat="1" applyFont="1" applyFill="1" applyBorder="1" applyAlignment="1">
      <alignment horizontal="left" vertical="center" wrapText="1"/>
    </xf>
    <xf numFmtId="2" fontId="7" fillId="4" borderId="28" xfId="0" applyNumberFormat="1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44" fontId="7" fillId="4" borderId="1" xfId="12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44" fontId="7" fillId="4" borderId="3" xfId="1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4" fontId="8" fillId="0" borderId="3" xfId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4" fontId="16" fillId="2" borderId="18" xfId="0" applyNumberFormat="1" applyFont="1" applyFill="1" applyBorder="1" applyAlignment="1">
      <alignment vertical="center"/>
    </xf>
    <xf numFmtId="0" fontId="16" fillId="2" borderId="16" xfId="0" applyFont="1" applyFill="1" applyBorder="1" applyAlignment="1">
      <alignment vertical="center" wrapText="1"/>
    </xf>
    <xf numFmtId="44" fontId="16" fillId="2" borderId="18" xfId="1" applyFont="1" applyFill="1" applyBorder="1" applyAlignment="1">
      <alignment horizontal="right" vertical="center" wrapText="1"/>
    </xf>
    <xf numFmtId="0" fontId="16" fillId="3" borderId="29" xfId="0" applyFont="1" applyFill="1" applyBorder="1" applyAlignment="1">
      <alignment horizontal="right" vertical="center" wrapText="1"/>
    </xf>
    <xf numFmtId="0" fontId="7" fillId="2" borderId="16" xfId="0" applyFont="1" applyFill="1" applyBorder="1" applyAlignment="1">
      <alignment vertical="center" wrapText="1"/>
    </xf>
    <xf numFmtId="0" fontId="16" fillId="3" borderId="29" xfId="0" applyFont="1" applyFill="1" applyBorder="1" applyAlignment="1">
      <alignment vertical="center" wrapText="1"/>
    </xf>
    <xf numFmtId="0" fontId="16" fillId="3" borderId="15" xfId="0" applyFont="1" applyFill="1" applyBorder="1" applyAlignment="1">
      <alignment vertical="center"/>
    </xf>
    <xf numFmtId="0" fontId="16" fillId="3" borderId="29" xfId="0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right" vertical="center"/>
    </xf>
    <xf numFmtId="0" fontId="16" fillId="2" borderId="17" xfId="0" applyFont="1" applyFill="1" applyBorder="1" applyAlignment="1">
      <alignment horizontal="left" vertical="center"/>
    </xf>
    <xf numFmtId="44" fontId="10" fillId="4" borderId="12" xfId="1" applyFont="1" applyFill="1" applyBorder="1" applyAlignment="1">
      <alignment horizontal="right" vertical="center" wrapText="1"/>
    </xf>
    <xf numFmtId="44" fontId="10" fillId="4" borderId="13" xfId="1" applyFont="1" applyFill="1" applyBorder="1" applyAlignment="1">
      <alignment horizontal="right" vertical="center" wrapText="1"/>
    </xf>
    <xf numFmtId="44" fontId="10" fillId="4" borderId="14" xfId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6" fillId="3" borderId="30" xfId="0" applyFont="1" applyFill="1" applyBorder="1" applyAlignment="1">
      <alignment horizontal="left" vertical="center" wrapText="1"/>
    </xf>
    <xf numFmtId="0" fontId="16" fillId="3" borderId="3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right" vertical="center" wrapText="1"/>
    </xf>
    <xf numFmtId="0" fontId="16" fillId="3" borderId="26" xfId="0" applyFont="1" applyFill="1" applyBorder="1" applyAlignment="1">
      <alignment horizontal="left" vertical="center"/>
    </xf>
    <xf numFmtId="0" fontId="16" fillId="3" borderId="27" xfId="0" applyFont="1" applyFill="1" applyBorder="1" applyAlignment="1">
      <alignment horizontal="left" vertical="center"/>
    </xf>
    <xf numFmtId="0" fontId="16" fillId="2" borderId="24" xfId="0" applyFont="1" applyFill="1" applyBorder="1" applyAlignment="1">
      <alignment horizontal="left" vertical="center"/>
    </xf>
    <xf numFmtId="0" fontId="16" fillId="3" borderId="30" xfId="0" applyFont="1" applyFill="1" applyBorder="1" applyAlignment="1">
      <alignment horizontal="left" vertical="center"/>
    </xf>
    <xf numFmtId="0" fontId="16" fillId="3" borderId="3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left" vertical="center"/>
    </xf>
    <xf numFmtId="0" fontId="20" fillId="0" borderId="9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/>
    </xf>
    <xf numFmtId="0" fontId="16" fillId="3" borderId="35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44" fontId="7" fillId="0" borderId="1" xfId="12" applyFont="1" applyFill="1" applyBorder="1" applyAlignment="1">
      <alignment horizontal="center" vertical="center" wrapText="1"/>
    </xf>
    <xf numFmtId="44" fontId="7" fillId="0" borderId="3" xfId="12" applyFont="1" applyFill="1" applyBorder="1" applyAlignment="1">
      <alignment horizontal="center" vertical="center" wrapText="1"/>
    </xf>
  </cellXfs>
  <cellStyles count="29">
    <cellStyle name="Moeda" xfId="1" builtinId="4"/>
    <cellStyle name="Moeda 2" xfId="3" xr:uid="{00000000-0005-0000-0000-000001000000}"/>
    <cellStyle name="Moeda 2 2" xfId="14" xr:uid="{00000000-0005-0000-0000-000002000000}"/>
    <cellStyle name="Moeda 2 2 2" xfId="27" xr:uid="{6ED13CCF-A6F2-4F7E-BEFE-1CC0745099BE}"/>
    <cellStyle name="Moeda 2 3" xfId="18" xr:uid="{5D1B6840-C3D4-498F-B40E-33F3F65F035F}"/>
    <cellStyle name="Moeda 3" xfId="6" xr:uid="{00000000-0005-0000-0000-000003000000}"/>
    <cellStyle name="Moeda 3 2" xfId="20" xr:uid="{2EEDE8B2-0AEC-4948-9C5F-BD9C06E7C792}"/>
    <cellStyle name="Moeda 4" xfId="12" xr:uid="{00000000-0005-0000-0000-000004000000}"/>
    <cellStyle name="Moeda 4 2" xfId="25" xr:uid="{E80C74AF-1EFC-471E-8C73-AD2D418141A2}"/>
    <cellStyle name="Moeda 5" xfId="16" xr:uid="{2034900B-0EB1-4BB1-B866-B4B9B74B44E0}"/>
    <cellStyle name="Normal" xfId="0" builtinId="0"/>
    <cellStyle name="Normal 2" xfId="7" xr:uid="{00000000-0005-0000-0000-000006000000}"/>
    <cellStyle name="Normal 3" xfId="5" xr:uid="{00000000-0005-0000-0000-000007000000}"/>
    <cellStyle name="Porcentagem 2" xfId="8" xr:uid="{00000000-0005-0000-0000-000008000000}"/>
    <cellStyle name="Porcentagem 2 2" xfId="21" xr:uid="{AEE4438D-1984-4E62-A2BE-50D2C6C7C400}"/>
    <cellStyle name="Vírgula" xfId="2" builtinId="3"/>
    <cellStyle name="Vírgula 2" xfId="4" xr:uid="{00000000-0005-0000-0000-00000A000000}"/>
    <cellStyle name="Vírgula 2 2" xfId="11" xr:uid="{00000000-0005-0000-0000-00000B000000}"/>
    <cellStyle name="Vírgula 2 2 2" xfId="24" xr:uid="{DEDEEB5F-4D90-40B7-99E6-34355768751A}"/>
    <cellStyle name="Vírgula 2 3" xfId="15" xr:uid="{00000000-0005-0000-0000-00000C000000}"/>
    <cellStyle name="Vírgula 2 3 2" xfId="28" xr:uid="{10F65D5A-31AC-4905-B959-A5B395238EF7}"/>
    <cellStyle name="Vírgula 2 4" xfId="19" xr:uid="{EA8B59DB-1C3E-4656-9D76-CFC57E18BF75}"/>
    <cellStyle name="Vírgula 3" xfId="10" xr:uid="{00000000-0005-0000-0000-00000D000000}"/>
    <cellStyle name="Vírgula 3 2" xfId="23" xr:uid="{1DB2DCF5-B8D1-4031-BBC2-9F22525E02D1}"/>
    <cellStyle name="Vírgula 4" xfId="9" xr:uid="{00000000-0005-0000-0000-00000E000000}"/>
    <cellStyle name="Vírgula 4 2" xfId="22" xr:uid="{5B93273A-CB0C-4494-80DD-68DCD3BC5768}"/>
    <cellStyle name="Vírgula 5" xfId="13" xr:uid="{00000000-0005-0000-0000-00000F000000}"/>
    <cellStyle name="Vírgula 5 2" xfId="26" xr:uid="{256FB66B-5AD7-440F-BAD7-08998C366D4A}"/>
    <cellStyle name="Vírgula 6" xfId="17" xr:uid="{9234B8C6-64CA-4BD6-8F71-3395B6E4DF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28574</xdr:rowOff>
    </xdr:from>
    <xdr:to>
      <xdr:col>2</xdr:col>
      <xdr:colOff>2362200</xdr:colOff>
      <xdr:row>4</xdr:row>
      <xdr:rowOff>255489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8D3D6E6-F3E5-4BFC-A160-414465459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28574"/>
          <a:ext cx="3419474" cy="836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zoomScaleNormal="100" workbookViewId="0">
      <selection activeCell="K10" sqref="K10"/>
    </sheetView>
  </sheetViews>
  <sheetFormatPr defaultRowHeight="12" x14ac:dyDescent="0.25"/>
  <cols>
    <col min="1" max="1" width="11.140625" style="5" customWidth="1"/>
    <col min="2" max="2" width="6.28515625" style="6" customWidth="1"/>
    <col min="3" max="3" width="41.42578125" style="18" customWidth="1"/>
    <col min="4" max="4" width="6" style="9" customWidth="1"/>
    <col min="5" max="5" width="11.28515625" style="15" customWidth="1"/>
    <col min="6" max="6" width="11.7109375" style="16" customWidth="1"/>
    <col min="7" max="7" width="13" style="8" customWidth="1"/>
    <col min="8" max="8" width="17.85546875" style="8" customWidth="1"/>
    <col min="9" max="10" width="11.85546875" style="5" bestFit="1" customWidth="1"/>
    <col min="11" max="13" width="9.140625" style="5"/>
    <col min="14" max="14" width="11.85546875" style="5" customWidth="1"/>
    <col min="15" max="16384" width="9.140625" style="5"/>
  </cols>
  <sheetData>
    <row r="1" spans="1:12" x14ac:dyDescent="0.25">
      <c r="A1" s="142" t="s">
        <v>23</v>
      </c>
      <c r="B1" s="143"/>
      <c r="C1" s="143"/>
      <c r="D1" s="143"/>
      <c r="E1" s="143"/>
      <c r="F1" s="143"/>
      <c r="G1" s="143"/>
      <c r="H1" s="144"/>
    </row>
    <row r="2" spans="1:12" x14ac:dyDescent="0.25">
      <c r="A2" s="145"/>
      <c r="B2" s="146"/>
      <c r="C2" s="146"/>
      <c r="D2" s="146"/>
      <c r="E2" s="146"/>
      <c r="F2" s="146"/>
      <c r="G2" s="146"/>
      <c r="H2" s="147"/>
    </row>
    <row r="3" spans="1:12" x14ac:dyDescent="0.25">
      <c r="A3" s="145"/>
      <c r="B3" s="146"/>
      <c r="C3" s="146"/>
      <c r="D3" s="146"/>
      <c r="E3" s="146"/>
      <c r="F3" s="146"/>
      <c r="G3" s="146"/>
      <c r="H3" s="147"/>
    </row>
    <row r="4" spans="1:12" x14ac:dyDescent="0.25">
      <c r="A4" s="145"/>
      <c r="B4" s="146"/>
      <c r="C4" s="146"/>
      <c r="D4" s="146"/>
      <c r="E4" s="146"/>
      <c r="F4" s="146"/>
      <c r="G4" s="146"/>
      <c r="H4" s="147"/>
    </row>
    <row r="5" spans="1:12" ht="24" customHeight="1" thickBot="1" x14ac:dyDescent="0.3">
      <c r="A5" s="145"/>
      <c r="B5" s="146"/>
      <c r="C5" s="146"/>
      <c r="D5" s="146"/>
      <c r="E5" s="146"/>
      <c r="F5" s="146"/>
      <c r="G5" s="146"/>
      <c r="H5" s="147"/>
    </row>
    <row r="6" spans="1:12" s="7" customFormat="1" ht="15" customHeight="1" x14ac:dyDescent="0.25">
      <c r="A6" s="148" t="s">
        <v>0</v>
      </c>
      <c r="B6" s="149"/>
      <c r="C6" s="149"/>
      <c r="D6" s="149"/>
      <c r="E6" s="149"/>
      <c r="F6" s="149"/>
      <c r="G6" s="149"/>
      <c r="H6" s="150"/>
      <c r="I6" s="1"/>
    </row>
    <row r="7" spans="1:12" s="7" customFormat="1" ht="4.5" customHeight="1" x14ac:dyDescent="0.25">
      <c r="A7" s="151"/>
      <c r="B7" s="152"/>
      <c r="C7" s="152"/>
      <c r="D7" s="152"/>
      <c r="E7" s="152"/>
      <c r="F7" s="152"/>
      <c r="G7" s="152"/>
      <c r="H7" s="153"/>
      <c r="I7" s="1"/>
    </row>
    <row r="8" spans="1:12" ht="15.75" customHeight="1" thickBot="1" x14ac:dyDescent="0.3">
      <c r="A8" s="154" t="s">
        <v>11</v>
      </c>
      <c r="B8" s="155"/>
      <c r="C8" s="155"/>
      <c r="D8" s="155"/>
      <c r="E8" s="155"/>
      <c r="F8" s="155"/>
      <c r="G8" s="155"/>
      <c r="H8" s="156"/>
    </row>
    <row r="9" spans="1:12" s="4" customFormat="1" ht="15.75" x14ac:dyDescent="0.25">
      <c r="A9" s="157" t="s">
        <v>61</v>
      </c>
      <c r="B9" s="158"/>
      <c r="C9" s="158"/>
      <c r="D9" s="158"/>
      <c r="E9" s="158"/>
      <c r="F9" s="158"/>
      <c r="G9" s="158"/>
      <c r="H9" s="159"/>
    </row>
    <row r="10" spans="1:12" s="4" customFormat="1" ht="16.5" thickBot="1" x14ac:dyDescent="0.3">
      <c r="A10" s="160" t="s">
        <v>62</v>
      </c>
      <c r="B10" s="161"/>
      <c r="C10" s="161"/>
      <c r="D10" s="161"/>
      <c r="E10" s="161"/>
      <c r="F10" s="161"/>
      <c r="G10" s="161"/>
      <c r="H10" s="162"/>
    </row>
    <row r="11" spans="1:12" s="4" customFormat="1" ht="13.5" thickBot="1" x14ac:dyDescent="0.3">
      <c r="A11" s="32" t="s">
        <v>24</v>
      </c>
      <c r="B11" s="17" t="s">
        <v>34</v>
      </c>
      <c r="C11" s="17"/>
      <c r="D11" s="33"/>
      <c r="E11" s="34" t="s">
        <v>1</v>
      </c>
      <c r="F11" s="84">
        <v>0.25</v>
      </c>
      <c r="G11" s="35"/>
      <c r="H11" s="36"/>
    </row>
    <row r="12" spans="1:12" s="2" customFormat="1" ht="36.75" customHeight="1" thickBot="1" x14ac:dyDescent="0.3">
      <c r="A12" s="37" t="s">
        <v>13</v>
      </c>
      <c r="B12" s="29" t="s">
        <v>7</v>
      </c>
      <c r="C12" s="29" t="s">
        <v>2</v>
      </c>
      <c r="D12" s="29" t="s">
        <v>3</v>
      </c>
      <c r="E12" s="56" t="s">
        <v>4</v>
      </c>
      <c r="F12" s="57" t="s">
        <v>5</v>
      </c>
      <c r="G12" s="38" t="s">
        <v>15</v>
      </c>
      <c r="H12" s="39" t="s">
        <v>6</v>
      </c>
    </row>
    <row r="13" spans="1:12" s="10" customFormat="1" ht="15" customHeight="1" x14ac:dyDescent="0.25">
      <c r="A13" s="101">
        <v>1</v>
      </c>
      <c r="B13" s="163" t="s">
        <v>29</v>
      </c>
      <c r="C13" s="164"/>
      <c r="D13" s="164"/>
      <c r="E13" s="164"/>
      <c r="F13" s="164"/>
      <c r="G13" s="164"/>
      <c r="H13" s="165"/>
      <c r="J13" s="11"/>
      <c r="K13" s="11"/>
      <c r="L13" s="11"/>
    </row>
    <row r="14" spans="1:12" s="12" customFormat="1" ht="38.25" x14ac:dyDescent="0.25">
      <c r="A14" s="26">
        <v>4813</v>
      </c>
      <c r="B14" s="73" t="s">
        <v>16</v>
      </c>
      <c r="C14" s="20" t="s">
        <v>39</v>
      </c>
      <c r="D14" s="102" t="s">
        <v>35</v>
      </c>
      <c r="E14" s="58">
        <v>6</v>
      </c>
      <c r="F14" s="60">
        <v>255</v>
      </c>
      <c r="G14" s="103">
        <f>F14*1.25</f>
        <v>318.75</v>
      </c>
      <c r="H14" s="105">
        <f>E14*G14</f>
        <v>1912.5</v>
      </c>
      <c r="J14" s="13"/>
      <c r="K14" s="13"/>
      <c r="L14" s="13"/>
    </row>
    <row r="15" spans="1:12" s="12" customFormat="1" ht="38.25" x14ac:dyDescent="0.25">
      <c r="A15" s="26">
        <v>97625</v>
      </c>
      <c r="B15" s="74" t="s">
        <v>16</v>
      </c>
      <c r="C15" s="80" t="s">
        <v>30</v>
      </c>
      <c r="D15" s="72" t="s">
        <v>36</v>
      </c>
      <c r="E15" s="166">
        <v>55</v>
      </c>
      <c r="F15" s="27">
        <v>45.22</v>
      </c>
      <c r="G15" s="167">
        <f t="shared" ref="G15:G18" si="0">F15*1.25</f>
        <v>56.524999999999999</v>
      </c>
      <c r="H15" s="168">
        <f t="shared" ref="H15:H18" si="1">E15*G15</f>
        <v>3108.875</v>
      </c>
      <c r="J15" s="13"/>
      <c r="K15" s="13"/>
      <c r="L15" s="13"/>
    </row>
    <row r="16" spans="1:12" s="12" customFormat="1" ht="24" x14ac:dyDescent="0.25">
      <c r="A16" s="85">
        <v>97644</v>
      </c>
      <c r="B16" s="86" t="s">
        <v>16</v>
      </c>
      <c r="C16" s="87" t="s">
        <v>63</v>
      </c>
      <c r="D16" s="88" t="s">
        <v>35</v>
      </c>
      <c r="E16" s="89">
        <v>10</v>
      </c>
      <c r="F16" s="90">
        <v>8.0500000000000007</v>
      </c>
      <c r="G16" s="103">
        <f t="shared" si="0"/>
        <v>10.0625</v>
      </c>
      <c r="H16" s="91">
        <f t="shared" ref="H16:H17" si="2">G16*E16</f>
        <v>100.625</v>
      </c>
      <c r="J16" s="13"/>
      <c r="K16" s="13"/>
      <c r="L16" s="13"/>
    </row>
    <row r="17" spans="1:12" s="12" customFormat="1" ht="48" x14ac:dyDescent="0.25">
      <c r="A17" s="85">
        <v>97631</v>
      </c>
      <c r="B17" s="86" t="s">
        <v>16</v>
      </c>
      <c r="C17" s="87" t="s">
        <v>64</v>
      </c>
      <c r="D17" s="88" t="s">
        <v>35</v>
      </c>
      <c r="E17" s="92">
        <v>50</v>
      </c>
      <c r="F17" s="90">
        <v>2.91</v>
      </c>
      <c r="G17" s="103">
        <f t="shared" si="0"/>
        <v>3.6375000000000002</v>
      </c>
      <c r="H17" s="91">
        <f t="shared" si="2"/>
        <v>181.875</v>
      </c>
      <c r="J17" s="13"/>
      <c r="K17" s="13"/>
      <c r="L17" s="13"/>
    </row>
    <row r="18" spans="1:12" s="12" customFormat="1" ht="38.25" x14ac:dyDescent="0.25">
      <c r="A18" s="26">
        <v>97639</v>
      </c>
      <c r="B18" s="74" t="s">
        <v>16</v>
      </c>
      <c r="C18" s="80" t="s">
        <v>31</v>
      </c>
      <c r="D18" s="72" t="s">
        <v>35</v>
      </c>
      <c r="E18" s="58">
        <v>55</v>
      </c>
      <c r="F18" s="27">
        <v>17.440000000000001</v>
      </c>
      <c r="G18" s="103">
        <f t="shared" si="0"/>
        <v>21.8</v>
      </c>
      <c r="H18" s="105">
        <f t="shared" si="1"/>
        <v>1199</v>
      </c>
      <c r="I18" s="23"/>
      <c r="J18" s="13"/>
      <c r="K18" s="13"/>
      <c r="L18" s="13"/>
    </row>
    <row r="19" spans="1:12" s="12" customFormat="1" ht="13.5" thickBot="1" x14ac:dyDescent="0.3">
      <c r="A19" s="112"/>
      <c r="B19" s="131" t="s">
        <v>14</v>
      </c>
      <c r="C19" s="131"/>
      <c r="D19" s="131"/>
      <c r="E19" s="131"/>
      <c r="F19" s="131"/>
      <c r="G19" s="131"/>
      <c r="H19" s="113">
        <f>H18+H15+H14+H17+H16</f>
        <v>6502.875</v>
      </c>
      <c r="J19" s="13"/>
      <c r="K19" s="13"/>
      <c r="L19" s="13"/>
    </row>
    <row r="20" spans="1:12" s="10" customFormat="1" ht="15" customHeight="1" x14ac:dyDescent="0.25">
      <c r="A20" s="114">
        <v>2</v>
      </c>
      <c r="B20" s="126" t="s">
        <v>32</v>
      </c>
      <c r="C20" s="126"/>
      <c r="D20" s="126"/>
      <c r="E20" s="126"/>
      <c r="F20" s="126"/>
      <c r="G20" s="126"/>
      <c r="H20" s="127"/>
      <c r="J20" s="11"/>
      <c r="K20" s="11"/>
      <c r="L20" s="11"/>
    </row>
    <row r="21" spans="1:12" s="3" customFormat="1" ht="54.75" customHeight="1" x14ac:dyDescent="0.25">
      <c r="A21" s="26">
        <v>89454</v>
      </c>
      <c r="B21" s="74" t="s">
        <v>16</v>
      </c>
      <c r="C21" s="80" t="s">
        <v>40</v>
      </c>
      <c r="D21" s="72" t="s">
        <v>35</v>
      </c>
      <c r="E21" s="59">
        <v>1559.46</v>
      </c>
      <c r="F21" s="28">
        <v>63.44</v>
      </c>
      <c r="G21" s="104">
        <f>F21*1.25</f>
        <v>79.3</v>
      </c>
      <c r="H21" s="30">
        <f>E21*G21</f>
        <v>123665.178</v>
      </c>
    </row>
    <row r="22" spans="1:12" s="14" customFormat="1" ht="63.75" x14ac:dyDescent="0.25">
      <c r="A22" s="26">
        <v>87469</v>
      </c>
      <c r="B22" s="74" t="s">
        <v>16</v>
      </c>
      <c r="C22" s="80" t="s">
        <v>41</v>
      </c>
      <c r="D22" s="72" t="s">
        <v>35</v>
      </c>
      <c r="E22" s="59">
        <v>415.47</v>
      </c>
      <c r="F22" s="28">
        <v>90.46</v>
      </c>
      <c r="G22" s="104">
        <f>F22*1.25</f>
        <v>113.07499999999999</v>
      </c>
      <c r="H22" s="30">
        <f>E22*G22</f>
        <v>46979.270250000001</v>
      </c>
    </row>
    <row r="23" spans="1:12" s="21" customFormat="1" ht="13.5" thickBot="1" x14ac:dyDescent="0.3">
      <c r="A23" s="115"/>
      <c r="B23" s="131" t="s">
        <v>22</v>
      </c>
      <c r="C23" s="131"/>
      <c r="D23" s="131"/>
      <c r="E23" s="131"/>
      <c r="F23" s="131"/>
      <c r="G23" s="131"/>
      <c r="H23" s="113">
        <f>H22+H21</f>
        <v>170644.44825000002</v>
      </c>
    </row>
    <row r="24" spans="1:12" s="3" customFormat="1" ht="15.75" customHeight="1" x14ac:dyDescent="0.25">
      <c r="A24" s="116">
        <v>3</v>
      </c>
      <c r="B24" s="126" t="s">
        <v>53</v>
      </c>
      <c r="C24" s="126"/>
      <c r="D24" s="126"/>
      <c r="E24" s="126"/>
      <c r="F24" s="126"/>
      <c r="G24" s="126"/>
      <c r="H24" s="127"/>
    </row>
    <row r="25" spans="1:12" s="3" customFormat="1" ht="38.25" x14ac:dyDescent="0.25">
      <c r="A25" s="78">
        <v>96621</v>
      </c>
      <c r="B25" s="74" t="s">
        <v>16</v>
      </c>
      <c r="C25" s="80" t="s">
        <v>42</v>
      </c>
      <c r="D25" s="70" t="s">
        <v>36</v>
      </c>
      <c r="E25" s="76">
        <v>8</v>
      </c>
      <c r="F25" s="31">
        <v>172.9</v>
      </c>
      <c r="G25" s="104">
        <f>F25*1.25</f>
        <v>216.125</v>
      </c>
      <c r="H25" s="30">
        <f>E25*G25</f>
        <v>1729</v>
      </c>
    </row>
    <row r="26" spans="1:12" s="3" customFormat="1" ht="51" x14ac:dyDescent="0.25">
      <c r="A26" s="78">
        <v>101175</v>
      </c>
      <c r="B26" s="74" t="s">
        <v>16</v>
      </c>
      <c r="C26" s="80" t="s">
        <v>44</v>
      </c>
      <c r="D26" s="70" t="s">
        <v>17</v>
      </c>
      <c r="E26" s="77">
        <v>42.5</v>
      </c>
      <c r="F26" s="31">
        <v>103.94</v>
      </c>
      <c r="G26" s="104">
        <f t="shared" ref="G26:G35" si="3">F26*1.25</f>
        <v>129.92500000000001</v>
      </c>
      <c r="H26" s="30">
        <f t="shared" ref="H26:H35" si="4">E26*G26</f>
        <v>5521.8125000000009</v>
      </c>
    </row>
    <row r="27" spans="1:12" s="3" customFormat="1" ht="67.5" customHeight="1" x14ac:dyDescent="0.25">
      <c r="A27" s="78">
        <v>101964</v>
      </c>
      <c r="B27" s="74" t="s">
        <v>16</v>
      </c>
      <c r="C27" s="80" t="s">
        <v>51</v>
      </c>
      <c r="D27" s="70" t="s">
        <v>35</v>
      </c>
      <c r="E27" s="77">
        <v>55.88</v>
      </c>
      <c r="F27" s="31">
        <v>155.88</v>
      </c>
      <c r="G27" s="104">
        <f t="shared" si="3"/>
        <v>194.85</v>
      </c>
      <c r="H27" s="30">
        <f t="shared" si="4"/>
        <v>10888.218000000001</v>
      </c>
    </row>
    <row r="28" spans="1:12" s="3" customFormat="1" ht="38.25" x14ac:dyDescent="0.25">
      <c r="A28" s="78">
        <v>94213</v>
      </c>
      <c r="B28" s="74" t="s">
        <v>16</v>
      </c>
      <c r="C28" s="80" t="s">
        <v>54</v>
      </c>
      <c r="D28" s="72" t="s">
        <v>35</v>
      </c>
      <c r="E28" s="76">
        <v>55</v>
      </c>
      <c r="F28" s="79">
        <v>94.44</v>
      </c>
      <c r="G28" s="104">
        <f t="shared" si="3"/>
        <v>118.05</v>
      </c>
      <c r="H28" s="30">
        <f t="shared" si="4"/>
        <v>6492.75</v>
      </c>
    </row>
    <row r="29" spans="1:12" s="3" customFormat="1" ht="51" x14ac:dyDescent="0.25">
      <c r="A29" s="78">
        <v>92593</v>
      </c>
      <c r="B29" s="74" t="s">
        <v>16</v>
      </c>
      <c r="C29" s="80" t="s">
        <v>55</v>
      </c>
      <c r="D29" s="72" t="s">
        <v>26</v>
      </c>
      <c r="E29" s="76">
        <v>670</v>
      </c>
      <c r="F29" s="79">
        <v>12</v>
      </c>
      <c r="G29" s="104">
        <f t="shared" si="3"/>
        <v>15</v>
      </c>
      <c r="H29" s="30">
        <f t="shared" si="4"/>
        <v>10050</v>
      </c>
    </row>
    <row r="30" spans="1:12" s="3" customFormat="1" ht="38.25" x14ac:dyDescent="0.25">
      <c r="A30" s="78">
        <v>94228</v>
      </c>
      <c r="B30" s="74" t="s">
        <v>16</v>
      </c>
      <c r="C30" s="80" t="s">
        <v>56</v>
      </c>
      <c r="D30" s="70" t="s">
        <v>17</v>
      </c>
      <c r="E30" s="76">
        <v>19.7</v>
      </c>
      <c r="F30" s="79">
        <v>111.04</v>
      </c>
      <c r="G30" s="104">
        <f t="shared" si="3"/>
        <v>138.80000000000001</v>
      </c>
      <c r="H30" s="30">
        <f t="shared" si="4"/>
        <v>2734.36</v>
      </c>
    </row>
    <row r="31" spans="1:12" s="3" customFormat="1" ht="38.25" x14ac:dyDescent="0.25">
      <c r="A31" s="75">
        <v>94231</v>
      </c>
      <c r="B31" s="73" t="s">
        <v>16</v>
      </c>
      <c r="C31" s="80" t="s">
        <v>57</v>
      </c>
      <c r="D31" s="70" t="s">
        <v>17</v>
      </c>
      <c r="E31" s="77">
        <v>45</v>
      </c>
      <c r="F31" s="71">
        <v>64.91</v>
      </c>
      <c r="G31" s="104">
        <f t="shared" si="3"/>
        <v>81.137499999999989</v>
      </c>
      <c r="H31" s="30">
        <f t="shared" si="4"/>
        <v>3651.1874999999995</v>
      </c>
    </row>
    <row r="32" spans="1:12" s="3" customFormat="1" ht="38.25" x14ac:dyDescent="0.25">
      <c r="A32" s="75">
        <v>96545</v>
      </c>
      <c r="B32" s="73" t="s">
        <v>16</v>
      </c>
      <c r="C32" s="20" t="s">
        <v>25</v>
      </c>
      <c r="D32" s="22" t="s">
        <v>26</v>
      </c>
      <c r="E32" s="77">
        <v>2009</v>
      </c>
      <c r="F32" s="24">
        <v>17.59</v>
      </c>
      <c r="G32" s="104">
        <f t="shared" si="3"/>
        <v>21.987500000000001</v>
      </c>
      <c r="H32" s="30">
        <f t="shared" si="4"/>
        <v>44172.887500000004</v>
      </c>
    </row>
    <row r="33" spans="1:10" s="3" customFormat="1" ht="57" customHeight="1" x14ac:dyDescent="0.25">
      <c r="A33" s="78">
        <v>92718</v>
      </c>
      <c r="B33" s="74" t="s">
        <v>16</v>
      </c>
      <c r="C33" s="80" t="s">
        <v>45</v>
      </c>
      <c r="D33" s="70" t="s">
        <v>36</v>
      </c>
      <c r="E33" s="77">
        <v>64.8</v>
      </c>
      <c r="F33" s="31">
        <v>556.79</v>
      </c>
      <c r="G33" s="104">
        <f t="shared" si="3"/>
        <v>695.98749999999995</v>
      </c>
      <c r="H33" s="30">
        <f t="shared" si="4"/>
        <v>45099.99</v>
      </c>
    </row>
    <row r="34" spans="1:10" s="3" customFormat="1" ht="25.5" x14ac:dyDescent="0.25">
      <c r="A34" s="75">
        <v>39995</v>
      </c>
      <c r="B34" s="73" t="s">
        <v>16</v>
      </c>
      <c r="C34" s="20" t="s">
        <v>46</v>
      </c>
      <c r="D34" s="22" t="s">
        <v>36</v>
      </c>
      <c r="E34" s="77">
        <v>1.5</v>
      </c>
      <c r="F34" s="24">
        <v>471.88</v>
      </c>
      <c r="G34" s="104">
        <f t="shared" si="3"/>
        <v>589.85</v>
      </c>
      <c r="H34" s="30">
        <f t="shared" si="4"/>
        <v>884.77500000000009</v>
      </c>
    </row>
    <row r="35" spans="1:10" s="3" customFormat="1" ht="38.25" x14ac:dyDescent="0.25">
      <c r="A35" s="78">
        <v>96545</v>
      </c>
      <c r="B35" s="74" t="s">
        <v>16</v>
      </c>
      <c r="C35" s="80" t="s">
        <v>25</v>
      </c>
      <c r="D35" s="70" t="s">
        <v>26</v>
      </c>
      <c r="E35" s="77">
        <v>5398</v>
      </c>
      <c r="F35" s="31">
        <v>17.59</v>
      </c>
      <c r="G35" s="104">
        <f t="shared" si="3"/>
        <v>21.987500000000001</v>
      </c>
      <c r="H35" s="30">
        <f t="shared" si="4"/>
        <v>118688.52500000001</v>
      </c>
    </row>
    <row r="36" spans="1:10" s="3" customFormat="1" ht="13.5" thickBot="1" x14ac:dyDescent="0.3">
      <c r="A36" s="115"/>
      <c r="B36" s="131" t="s">
        <v>22</v>
      </c>
      <c r="C36" s="131"/>
      <c r="D36" s="131"/>
      <c r="E36" s="131"/>
      <c r="F36" s="131"/>
      <c r="G36" s="131"/>
      <c r="H36" s="113">
        <f>H35+H34+H33+H32+H31+H30+H29+H28+H27+H26+H25</f>
        <v>249913.5055</v>
      </c>
    </row>
    <row r="37" spans="1:10" s="3" customFormat="1" ht="15.75" customHeight="1" x14ac:dyDescent="0.25">
      <c r="A37" s="118">
        <v>4</v>
      </c>
      <c r="B37" s="126" t="s">
        <v>28</v>
      </c>
      <c r="C37" s="126"/>
      <c r="D37" s="126"/>
      <c r="E37" s="126"/>
      <c r="F37" s="126"/>
      <c r="G37" s="126"/>
      <c r="H37" s="127"/>
    </row>
    <row r="38" spans="1:10" s="3" customFormat="1" ht="38.25" x14ac:dyDescent="0.25">
      <c r="A38" s="78">
        <v>98554</v>
      </c>
      <c r="B38" s="81" t="s">
        <v>16</v>
      </c>
      <c r="C38" s="80" t="s">
        <v>68</v>
      </c>
      <c r="D38" s="72" t="s">
        <v>35</v>
      </c>
      <c r="E38" s="59">
        <v>4728</v>
      </c>
      <c r="F38" s="31">
        <v>10.103024</v>
      </c>
      <c r="G38" s="54">
        <f>F38*1.25</f>
        <v>12.628779999999999</v>
      </c>
      <c r="H38" s="55">
        <f>E38*G38</f>
        <v>59708.871839999993</v>
      </c>
      <c r="I38" s="100"/>
    </row>
    <row r="39" spans="1:10" s="3" customFormat="1" ht="25.5" x14ac:dyDescent="0.25">
      <c r="A39" s="106">
        <v>88415</v>
      </c>
      <c r="B39" s="81" t="s">
        <v>16</v>
      </c>
      <c r="C39" s="69" t="s">
        <v>65</v>
      </c>
      <c r="D39" s="82" t="s">
        <v>35</v>
      </c>
      <c r="E39" s="93">
        <v>573</v>
      </c>
      <c r="F39" s="83">
        <v>3.01</v>
      </c>
      <c r="G39" s="54">
        <f t="shared" ref="G39:G42" si="5">F39*1.25</f>
        <v>3.7624999999999997</v>
      </c>
      <c r="H39" s="107">
        <f>E39*G39</f>
        <v>2155.9124999999999</v>
      </c>
      <c r="I39" s="68"/>
    </row>
    <row r="40" spans="1:10" s="3" customFormat="1" ht="25.5" x14ac:dyDescent="0.25">
      <c r="A40" s="106">
        <v>88489</v>
      </c>
      <c r="B40" s="81" t="s">
        <v>16</v>
      </c>
      <c r="C40" s="69" t="s">
        <v>48</v>
      </c>
      <c r="D40" s="82" t="s">
        <v>47</v>
      </c>
      <c r="E40" s="93">
        <v>573</v>
      </c>
      <c r="F40" s="83">
        <v>14.64</v>
      </c>
      <c r="G40" s="54">
        <f t="shared" si="5"/>
        <v>18.3</v>
      </c>
      <c r="H40" s="107">
        <f>E40*G40</f>
        <v>10485.9</v>
      </c>
      <c r="I40" s="68"/>
    </row>
    <row r="41" spans="1:10" s="3" customFormat="1" ht="25.5" x14ac:dyDescent="0.25">
      <c r="A41" s="106">
        <v>88488</v>
      </c>
      <c r="B41" s="81" t="s">
        <v>16</v>
      </c>
      <c r="C41" s="69" t="s">
        <v>49</v>
      </c>
      <c r="D41" s="82" t="s">
        <v>47</v>
      </c>
      <c r="E41" s="93">
        <v>56</v>
      </c>
      <c r="F41" s="83">
        <v>16.510000000000002</v>
      </c>
      <c r="G41" s="54">
        <f t="shared" si="5"/>
        <v>20.637500000000003</v>
      </c>
      <c r="H41" s="107">
        <f t="shared" ref="H41" si="6">E41*G41</f>
        <v>1155.7000000000003</v>
      </c>
      <c r="I41" s="68"/>
    </row>
    <row r="42" spans="1:10" s="3" customFormat="1" ht="63.75" x14ac:dyDescent="0.25">
      <c r="A42" s="78">
        <v>100741</v>
      </c>
      <c r="B42" s="74" t="s">
        <v>16</v>
      </c>
      <c r="C42" s="80" t="s">
        <v>38</v>
      </c>
      <c r="D42" s="70" t="s">
        <v>35</v>
      </c>
      <c r="E42" s="59">
        <v>135</v>
      </c>
      <c r="F42" s="31">
        <v>21.41</v>
      </c>
      <c r="G42" s="54">
        <f t="shared" si="5"/>
        <v>26.762499999999999</v>
      </c>
      <c r="H42" s="55">
        <f>E42*G42</f>
        <v>3612.9375</v>
      </c>
    </row>
    <row r="43" spans="1:10" s="3" customFormat="1" ht="13.5" thickBot="1" x14ac:dyDescent="0.3">
      <c r="A43" s="119"/>
      <c r="B43" s="131" t="s">
        <v>22</v>
      </c>
      <c r="C43" s="131"/>
      <c r="D43" s="131"/>
      <c r="E43" s="131"/>
      <c r="F43" s="131"/>
      <c r="G43" s="131"/>
      <c r="H43" s="113">
        <f>H38+H39+H40+H41+H42</f>
        <v>77119.32183999999</v>
      </c>
      <c r="I43" s="124"/>
      <c r="J43" s="125"/>
    </row>
    <row r="44" spans="1:10" s="3" customFormat="1" ht="12.75" x14ac:dyDescent="0.25">
      <c r="A44" s="117">
        <v>5</v>
      </c>
      <c r="B44" s="137" t="s">
        <v>52</v>
      </c>
      <c r="C44" s="137"/>
      <c r="D44" s="137"/>
      <c r="E44" s="137"/>
      <c r="F44" s="137"/>
      <c r="G44" s="137"/>
      <c r="H44" s="138"/>
    </row>
    <row r="45" spans="1:10" s="3" customFormat="1" ht="25.5" x14ac:dyDescent="0.25">
      <c r="A45" s="108">
        <v>98459</v>
      </c>
      <c r="B45" s="81" t="s">
        <v>16</v>
      </c>
      <c r="C45" s="80" t="s">
        <v>58</v>
      </c>
      <c r="D45" s="70" t="s">
        <v>35</v>
      </c>
      <c r="E45" s="77">
        <v>26</v>
      </c>
      <c r="F45" s="31">
        <v>102.48</v>
      </c>
      <c r="G45" s="104">
        <f>F45*1.25</f>
        <v>128.1</v>
      </c>
      <c r="H45" s="30">
        <f>E45*G45</f>
        <v>3330.6</v>
      </c>
    </row>
    <row r="46" spans="1:10" s="3" customFormat="1" ht="25.5" x14ac:dyDescent="0.25">
      <c r="A46" s="78">
        <v>100701</v>
      </c>
      <c r="B46" s="81" t="s">
        <v>16</v>
      </c>
      <c r="C46" s="80" t="s">
        <v>33</v>
      </c>
      <c r="D46" s="70" t="s">
        <v>35</v>
      </c>
      <c r="E46" s="77">
        <v>54</v>
      </c>
      <c r="F46" s="31">
        <v>489.1</v>
      </c>
      <c r="G46" s="104">
        <f>F46*1.25</f>
        <v>611.375</v>
      </c>
      <c r="H46" s="30">
        <f>E46*G46</f>
        <v>33014.25</v>
      </c>
    </row>
    <row r="47" spans="1:10" s="3" customFormat="1" ht="13.5" thickBot="1" x14ac:dyDescent="0.3">
      <c r="A47" s="96"/>
      <c r="B47" s="139" t="s">
        <v>22</v>
      </c>
      <c r="C47" s="139"/>
      <c r="D47" s="139"/>
      <c r="E47" s="139"/>
      <c r="F47" s="139"/>
      <c r="G47" s="139"/>
      <c r="H47" s="97">
        <f>H46+H45</f>
        <v>36344.85</v>
      </c>
    </row>
    <row r="48" spans="1:10" s="3" customFormat="1" ht="12.75" x14ac:dyDescent="0.25">
      <c r="A48" s="109">
        <v>6</v>
      </c>
      <c r="B48" s="140" t="s">
        <v>43</v>
      </c>
      <c r="C48" s="140"/>
      <c r="D48" s="140"/>
      <c r="E48" s="140"/>
      <c r="F48" s="140"/>
      <c r="G48" s="140"/>
      <c r="H48" s="141"/>
    </row>
    <row r="49" spans="1:9" s="3" customFormat="1" ht="12.75" x14ac:dyDescent="0.25">
      <c r="A49" s="61" t="s">
        <v>60</v>
      </c>
      <c r="B49" s="62" t="s">
        <v>59</v>
      </c>
      <c r="C49" s="25" t="s">
        <v>50</v>
      </c>
      <c r="D49" s="63" t="s">
        <v>66</v>
      </c>
      <c r="E49" s="64">
        <v>1</v>
      </c>
      <c r="F49" s="65">
        <v>7580</v>
      </c>
      <c r="G49" s="66">
        <f>F49*1.25</f>
        <v>9475</v>
      </c>
      <c r="H49" s="67">
        <f>E49*G49</f>
        <v>9475</v>
      </c>
    </row>
    <row r="50" spans="1:9" s="3" customFormat="1" ht="13.5" thickBot="1" x14ac:dyDescent="0.3">
      <c r="A50" s="110"/>
      <c r="B50" s="120" t="s">
        <v>22</v>
      </c>
      <c r="C50" s="120"/>
      <c r="D50" s="120"/>
      <c r="E50" s="120"/>
      <c r="F50" s="120"/>
      <c r="G50" s="120"/>
      <c r="H50" s="111">
        <f>H49</f>
        <v>9475</v>
      </c>
    </row>
    <row r="51" spans="1:9" s="3" customFormat="1" ht="15.75" customHeight="1" thickBot="1" x14ac:dyDescent="0.3">
      <c r="A51" s="98"/>
      <c r="B51" s="136" t="s">
        <v>27</v>
      </c>
      <c r="C51" s="136"/>
      <c r="D51" s="136"/>
      <c r="E51" s="136"/>
      <c r="F51" s="136"/>
      <c r="G51" s="136"/>
      <c r="H51" s="99">
        <f>H19+H23+H36+H43+H47+H50</f>
        <v>550000.00058999995</v>
      </c>
      <c r="I51" s="19"/>
    </row>
    <row r="52" spans="1:9" s="3" customFormat="1" ht="15.75" thickBot="1" x14ac:dyDescent="0.3">
      <c r="A52" s="121" t="s">
        <v>67</v>
      </c>
      <c r="B52" s="122"/>
      <c r="C52" s="122"/>
      <c r="D52" s="122"/>
      <c r="E52" s="122"/>
      <c r="F52" s="122"/>
      <c r="G52" s="122"/>
      <c r="H52" s="123"/>
    </row>
    <row r="53" spans="1:9" s="3" customFormat="1" ht="15.75" customHeight="1" thickBot="1" x14ac:dyDescent="0.3">
      <c r="A53" s="132" t="s">
        <v>8</v>
      </c>
      <c r="B53" s="133"/>
      <c r="C53" s="134"/>
      <c r="D53" s="132" t="s">
        <v>9</v>
      </c>
      <c r="E53" s="133"/>
      <c r="F53" s="133"/>
      <c r="G53" s="133"/>
      <c r="H53" s="135"/>
    </row>
    <row r="54" spans="1:9" s="3" customFormat="1" ht="15.75" customHeight="1" x14ac:dyDescent="0.25">
      <c r="A54" s="128" t="s">
        <v>19</v>
      </c>
      <c r="B54" s="129"/>
      <c r="C54" s="130"/>
      <c r="D54" s="128" t="s">
        <v>18</v>
      </c>
      <c r="E54" s="129"/>
      <c r="F54" s="129"/>
      <c r="G54" s="94"/>
      <c r="H54" s="95"/>
    </row>
    <row r="55" spans="1:9" s="3" customFormat="1" ht="15.75" customHeight="1" x14ac:dyDescent="0.25">
      <c r="A55" s="40" t="s">
        <v>37</v>
      </c>
      <c r="B55" s="41"/>
      <c r="C55" s="42"/>
      <c r="D55" s="40" t="s">
        <v>12</v>
      </c>
      <c r="E55" s="43"/>
      <c r="F55" s="44"/>
      <c r="G55" s="45"/>
      <c r="H55" s="46"/>
    </row>
    <row r="56" spans="1:9" s="3" customFormat="1" ht="15.75" customHeight="1" x14ac:dyDescent="0.25">
      <c r="A56" s="40" t="s">
        <v>20</v>
      </c>
      <c r="B56" s="41"/>
      <c r="C56" s="42"/>
      <c r="D56" s="40" t="s">
        <v>21</v>
      </c>
      <c r="E56" s="43"/>
      <c r="F56" s="44"/>
      <c r="G56" s="45"/>
      <c r="H56" s="46"/>
    </row>
    <row r="57" spans="1:9" ht="19.5" customHeight="1" thickBot="1" x14ac:dyDescent="0.3">
      <c r="A57" s="47" t="s">
        <v>10</v>
      </c>
      <c r="B57" s="48"/>
      <c r="C57" s="49"/>
      <c r="D57" s="47" t="s">
        <v>10</v>
      </c>
      <c r="E57" s="50"/>
      <c r="F57" s="51"/>
      <c r="G57" s="52"/>
      <c r="H57" s="53"/>
    </row>
    <row r="60" spans="1:9" ht="15" customHeight="1" x14ac:dyDescent="0.25"/>
  </sheetData>
  <sortState xmlns:xlrd2="http://schemas.microsoft.com/office/spreadsheetml/2017/richdata2" ref="A32:I36">
    <sortCondition ref="A32"/>
  </sortState>
  <mergeCells count="24">
    <mergeCell ref="B48:H48"/>
    <mergeCell ref="A1:H5"/>
    <mergeCell ref="A6:H7"/>
    <mergeCell ref="B19:G19"/>
    <mergeCell ref="A8:H8"/>
    <mergeCell ref="A9:H9"/>
    <mergeCell ref="A10:H10"/>
    <mergeCell ref="B13:H13"/>
    <mergeCell ref="B50:G50"/>
    <mergeCell ref="A52:H52"/>
    <mergeCell ref="I43:J43"/>
    <mergeCell ref="B20:H20"/>
    <mergeCell ref="D54:F54"/>
    <mergeCell ref="A54:C54"/>
    <mergeCell ref="B23:G23"/>
    <mergeCell ref="B24:H24"/>
    <mergeCell ref="B36:G36"/>
    <mergeCell ref="A53:C53"/>
    <mergeCell ref="D53:H53"/>
    <mergeCell ref="B37:H37"/>
    <mergeCell ref="B51:G51"/>
    <mergeCell ref="B44:H44"/>
    <mergeCell ref="B43:G43"/>
    <mergeCell ref="B47:G47"/>
  </mergeCells>
  <phoneticPr fontId="17" type="noConversion"/>
  <printOptions horizontalCentered="1"/>
  <pageMargins left="0.74803149606299213" right="0.51181102362204722" top="0.19685039370078741" bottom="0.15748031496062992" header="0.15748031496062992" footer="0.15748031496062992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Home</cp:lastModifiedBy>
  <cp:lastPrinted>2021-11-18T14:36:43Z</cp:lastPrinted>
  <dcterms:created xsi:type="dcterms:W3CDTF">2014-02-20T17:14:58Z</dcterms:created>
  <dcterms:modified xsi:type="dcterms:W3CDTF">2021-12-15T11:49:47Z</dcterms:modified>
</cp:coreProperties>
</file>